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ZooDisk\Pravna sluzba NAS\11_NABAVA\6. JEDNOSTAVNA NABAVA\2026\11-206-2026-Održavanje maloprodajnog sustava blagajne\"/>
    </mc:Choice>
  </mc:AlternateContent>
  <xr:revisionPtr revIDLastSave="0" documentId="13_ncr:1_{582F9917-747B-4BF5-9267-43E22345867C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Sheet1!$A$1:$G$15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G11" i="1" s="1"/>
  <c r="E12" i="1"/>
  <c r="G12" i="1" s="1"/>
  <c r="E6" i="1"/>
  <c r="G13" i="1" l="1"/>
  <c r="G14" i="1" s="1"/>
  <c r="G15" i="1" l="1"/>
</calcChain>
</file>

<file path=xl/sharedStrings.xml><?xml version="1.0" encoding="utf-8"?>
<sst xmlns="http://schemas.openxmlformats.org/spreadsheetml/2006/main" count="21" uniqueCount="21">
  <si>
    <t>Opis</t>
  </si>
  <si>
    <t>Kol.</t>
  </si>
  <si>
    <t>Jedinična cijena</t>
  </si>
  <si>
    <t>Broj mjeseci</t>
  </si>
  <si>
    <t>R.B</t>
  </si>
  <si>
    <t>Ukupno bez PDV</t>
  </si>
  <si>
    <t>PDV</t>
  </si>
  <si>
    <t>UKUPNO S PDV</t>
  </si>
  <si>
    <t>Jednokratna naknada /Mjesečna naknada</t>
  </si>
  <si>
    <t>Ustanova Zoološki vrt Grada Zagreba
Fakultetsko dobro 1
OIB 69262261098
Jednostavna nabava
EV. BR. 11-206-2026</t>
  </si>
  <si>
    <t>TROŠKOVNIK</t>
  </si>
  <si>
    <t>Predmet nabave: Održavanje maloprodajnog sustava blagajne</t>
  </si>
  <si>
    <t>Jednokratno</t>
  </si>
  <si>
    <t>Ukupan iznos stavke</t>
  </si>
  <si>
    <t>Internet trgovina (WS)</t>
  </si>
  <si>
    <t>Prodaja suvenira</t>
  </si>
  <si>
    <t xml:space="preserve"> Partner WEB</t>
  </si>
  <si>
    <t>Isporuka sustava i puštanje u rad do pune funkcionalnosti</t>
  </si>
  <si>
    <t>Standardni uredski moduli</t>
  </si>
  <si>
    <t>Ticketing Gateway</t>
  </si>
  <si>
    <t>Integracijski modul (ERP)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</si>
</sst>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mbria"/>
      <family val="1"/>
      <charset val="238"/>
    </font>
    <font>
      <b/>
      <sz val="11"/>
      <color theme="1"/>
      <name val="Cambria"/>
      <family val="1"/>
      <charset val="238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2" tint="-9.9917600024414813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/>
    </xf>
    <xf numFmtId="164" fontId="7" fillId="3" borderId="2" xfId="1" applyNumberFormat="1" applyFont="1" applyFill="1" applyBorder="1" applyAlignment="1">
      <alignment vertical="center"/>
    </xf>
    <xf numFmtId="164" fontId="0" fillId="3" borderId="2" xfId="0" applyNumberFormat="1" applyFill="1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4" borderId="2" xfId="0" applyFill="1" applyBorder="1" applyAlignment="1">
      <alignment horizontal="center" vertical="center"/>
    </xf>
    <xf numFmtId="0" fontId="6" fillId="4" borderId="2" xfId="0" applyFont="1" applyFill="1" applyBorder="1" applyAlignment="1">
      <alignment horizontal="right" vertical="center"/>
    </xf>
    <xf numFmtId="0" fontId="7" fillId="4" borderId="2" xfId="0" applyFont="1" applyFill="1" applyBorder="1" applyAlignment="1">
      <alignment horizontal="center" vertical="center"/>
    </xf>
    <xf numFmtId="4" fontId="7" fillId="4" borderId="2" xfId="0" applyNumberFormat="1" applyFont="1" applyFill="1" applyBorder="1" applyAlignment="1">
      <alignment vertical="center"/>
    </xf>
    <xf numFmtId="4" fontId="6" fillId="4" borderId="2" xfId="0" applyNumberFormat="1" applyFont="1" applyFill="1" applyBorder="1" applyAlignment="1">
      <alignment vertical="center"/>
    </xf>
    <xf numFmtId="164" fontId="6" fillId="4" borderId="2" xfId="0" applyNumberFormat="1" applyFont="1" applyFill="1" applyBorder="1" applyAlignment="1">
      <alignment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right" vertical="center"/>
    </xf>
    <xf numFmtId="0" fontId="0" fillId="3" borderId="0" xfId="0" applyFill="1" applyAlignment="1">
      <alignment vertical="center"/>
    </xf>
    <xf numFmtId="4" fontId="0" fillId="3" borderId="0" xfId="0" applyNumberFormat="1" applyFill="1" applyAlignment="1">
      <alignment vertical="center"/>
    </xf>
    <xf numFmtId="0" fontId="0" fillId="3" borderId="2" xfId="0" applyFill="1" applyBorder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0" fontId="6" fillId="3" borderId="1" xfId="0" applyFont="1" applyFill="1" applyBorder="1" applyAlignment="1">
      <alignment horizontal="right" vertical="center"/>
    </xf>
    <xf numFmtId="0" fontId="0" fillId="3" borderId="1" xfId="0" applyFill="1" applyBorder="1" applyAlignment="1">
      <alignment vertical="center"/>
    </xf>
    <xf numFmtId="4" fontId="6" fillId="3" borderId="1" xfId="0" applyNumberFormat="1" applyFont="1" applyFill="1" applyBorder="1" applyAlignment="1">
      <alignment vertical="center"/>
    </xf>
    <xf numFmtId="0" fontId="4" fillId="0" borderId="0" xfId="0" applyFont="1" applyAlignment="1">
      <alignment vertical="top"/>
    </xf>
    <xf numFmtId="0" fontId="6" fillId="2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</cellXfs>
  <cellStyles count="2">
    <cellStyle name="Normal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workbookViewId="0">
      <selection activeCell="B2" sqref="B2"/>
    </sheetView>
  </sheetViews>
  <sheetFormatPr defaultColWidth="8.88671875" defaultRowHeight="10.199999999999999" x14ac:dyDescent="0.3"/>
  <cols>
    <col min="1" max="1" width="8.6640625" style="3" customWidth="1"/>
    <col min="2" max="2" width="56.33203125" style="2" bestFit="1" customWidth="1"/>
    <col min="3" max="3" width="8.6640625" style="3" customWidth="1"/>
    <col min="4" max="4" width="14.109375" style="2" customWidth="1"/>
    <col min="5" max="5" width="16" style="2" customWidth="1"/>
    <col min="6" max="6" width="23.6640625" style="3" customWidth="1"/>
    <col min="7" max="7" width="18.5546875" style="2" customWidth="1"/>
    <col min="8" max="16384" width="8.88671875" style="2"/>
  </cols>
  <sheetData>
    <row r="1" spans="1:7" ht="65.400000000000006" customHeight="1" x14ac:dyDescent="0.3">
      <c r="A1" s="34" t="s">
        <v>9</v>
      </c>
      <c r="B1" s="34"/>
      <c r="C1" s="5"/>
      <c r="D1" s="6"/>
      <c r="E1" s="6"/>
      <c r="F1" s="5"/>
      <c r="G1" s="6"/>
    </row>
    <row r="2" spans="1:7" s="1" customFormat="1" ht="14.4" x14ac:dyDescent="0.3">
      <c r="A2" s="29" t="s">
        <v>11</v>
      </c>
      <c r="B2" s="4"/>
      <c r="C2" s="4"/>
      <c r="D2" s="4"/>
      <c r="E2" s="4"/>
      <c r="F2" s="4"/>
      <c r="G2" s="4"/>
    </row>
    <row r="3" spans="1:7" ht="18.75" customHeight="1" x14ac:dyDescent="0.3">
      <c r="A3" s="32" t="s">
        <v>10</v>
      </c>
      <c r="B3" s="33"/>
      <c r="C3" s="33"/>
      <c r="D3" s="33"/>
      <c r="E3" s="33"/>
      <c r="F3" s="33"/>
      <c r="G3" s="33"/>
    </row>
    <row r="4" spans="1:7" ht="14.4" x14ac:dyDescent="0.3">
      <c r="A4" s="6"/>
      <c r="B4" s="6"/>
      <c r="C4" s="6"/>
      <c r="D4" s="6"/>
      <c r="E4" s="6"/>
      <c r="F4" s="6"/>
      <c r="G4" s="6"/>
    </row>
    <row r="5" spans="1:7" ht="57.6" x14ac:dyDescent="0.3">
      <c r="A5" s="30" t="s">
        <v>4</v>
      </c>
      <c r="B5" s="31" t="s">
        <v>0</v>
      </c>
      <c r="C5" s="31" t="s">
        <v>1</v>
      </c>
      <c r="D5" s="31" t="s">
        <v>2</v>
      </c>
      <c r="E5" s="31" t="s">
        <v>8</v>
      </c>
      <c r="F5" s="31" t="s">
        <v>3</v>
      </c>
      <c r="G5" s="31" t="s">
        <v>13</v>
      </c>
    </row>
    <row r="6" spans="1:7" ht="14.4" x14ac:dyDescent="0.3">
      <c r="A6" s="7">
        <v>1</v>
      </c>
      <c r="B6" s="8" t="s">
        <v>17</v>
      </c>
      <c r="C6" s="9">
        <v>1</v>
      </c>
      <c r="D6" s="10">
        <v>0</v>
      </c>
      <c r="E6" s="11">
        <f>D6</f>
        <v>0</v>
      </c>
      <c r="F6" s="9" t="s">
        <v>12</v>
      </c>
      <c r="G6" s="11">
        <v>0</v>
      </c>
    </row>
    <row r="7" spans="1:7" ht="14.4" x14ac:dyDescent="0.3">
      <c r="A7" s="7">
        <v>2</v>
      </c>
      <c r="B7" s="8" t="s">
        <v>18</v>
      </c>
      <c r="C7" s="9">
        <v>1</v>
      </c>
      <c r="D7" s="10">
        <v>0</v>
      </c>
      <c r="E7" s="11">
        <f t="shared" ref="E7:E12" si="0">D7</f>
        <v>0</v>
      </c>
      <c r="F7" s="9">
        <v>12</v>
      </c>
      <c r="G7" s="11">
        <v>0</v>
      </c>
    </row>
    <row r="8" spans="1:7" ht="14.4" x14ac:dyDescent="0.3">
      <c r="A8" s="7">
        <v>3</v>
      </c>
      <c r="B8" s="8" t="s">
        <v>19</v>
      </c>
      <c r="C8" s="9">
        <v>1</v>
      </c>
      <c r="D8" s="10">
        <v>0</v>
      </c>
      <c r="E8" s="11">
        <f t="shared" si="0"/>
        <v>0</v>
      </c>
      <c r="F8" s="9">
        <v>12</v>
      </c>
      <c r="G8" s="11">
        <v>0</v>
      </c>
    </row>
    <row r="9" spans="1:7" ht="14.4" x14ac:dyDescent="0.3">
      <c r="A9" s="7">
        <v>4</v>
      </c>
      <c r="B9" s="12" t="s">
        <v>16</v>
      </c>
      <c r="C9" s="9">
        <v>1</v>
      </c>
      <c r="D9" s="10">
        <v>0</v>
      </c>
      <c r="E9" s="11">
        <f t="shared" si="0"/>
        <v>0</v>
      </c>
      <c r="F9" s="9">
        <v>12</v>
      </c>
      <c r="G9" s="11">
        <v>0</v>
      </c>
    </row>
    <row r="10" spans="1:7" ht="14.4" x14ac:dyDescent="0.3">
      <c r="A10" s="7">
        <v>5</v>
      </c>
      <c r="B10" s="8" t="s">
        <v>20</v>
      </c>
      <c r="C10" s="9">
        <v>1</v>
      </c>
      <c r="D10" s="10">
        <v>0</v>
      </c>
      <c r="E10" s="11">
        <f t="shared" si="0"/>
        <v>0</v>
      </c>
      <c r="F10" s="9">
        <v>12</v>
      </c>
      <c r="G10" s="11">
        <v>0</v>
      </c>
    </row>
    <row r="11" spans="1:7" ht="14.4" x14ac:dyDescent="0.3">
      <c r="A11" s="7">
        <v>6</v>
      </c>
      <c r="B11" s="8" t="s">
        <v>14</v>
      </c>
      <c r="C11" s="9">
        <v>1</v>
      </c>
      <c r="D11" s="10">
        <v>0</v>
      </c>
      <c r="E11" s="11">
        <f t="shared" si="0"/>
        <v>0</v>
      </c>
      <c r="F11" s="9">
        <v>12</v>
      </c>
      <c r="G11" s="11">
        <f>E11*F11</f>
        <v>0</v>
      </c>
    </row>
    <row r="12" spans="1:7" ht="14.4" x14ac:dyDescent="0.3">
      <c r="A12" s="7">
        <v>7</v>
      </c>
      <c r="B12" s="13" t="s">
        <v>15</v>
      </c>
      <c r="C12" s="9">
        <v>1</v>
      </c>
      <c r="D12" s="10">
        <v>0</v>
      </c>
      <c r="E12" s="11">
        <f t="shared" si="0"/>
        <v>0</v>
      </c>
      <c r="F12" s="9">
        <v>12</v>
      </c>
      <c r="G12" s="11">
        <f t="shared" ref="G12" si="1">E12*F12</f>
        <v>0</v>
      </c>
    </row>
    <row r="13" spans="1:7" ht="14.4" x14ac:dyDescent="0.3">
      <c r="A13" s="14"/>
      <c r="B13" s="15"/>
      <c r="C13" s="16"/>
      <c r="D13" s="17"/>
      <c r="E13" s="18"/>
      <c r="F13" s="15" t="s">
        <v>5</v>
      </c>
      <c r="G13" s="19">
        <f>SUM(G6:G12)</f>
        <v>0</v>
      </c>
    </row>
    <row r="14" spans="1:7" ht="14.4" x14ac:dyDescent="0.3">
      <c r="A14" s="20"/>
      <c r="B14" s="21"/>
      <c r="C14" s="20"/>
      <c r="D14" s="22"/>
      <c r="E14" s="23"/>
      <c r="F14" s="24" t="s">
        <v>6</v>
      </c>
      <c r="G14" s="11">
        <f>G13*0.25</f>
        <v>0</v>
      </c>
    </row>
    <row r="15" spans="1:7" ht="14.4" x14ac:dyDescent="0.3">
      <c r="A15" s="25"/>
      <c r="B15" s="26"/>
      <c r="C15" s="25"/>
      <c r="D15" s="27"/>
      <c r="E15" s="28"/>
      <c r="F15" s="15" t="s">
        <v>7</v>
      </c>
      <c r="G15" s="19">
        <f>SUM(G13:G14)</f>
        <v>0</v>
      </c>
    </row>
  </sheetData>
  <mergeCells count="2">
    <mergeCell ref="A3:G3"/>
    <mergeCell ref="A1:B1"/>
  </mergeCells>
  <pageMargins left="0.7" right="0.7" top="0.75" bottom="0.75" header="0.3" footer="0.3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Radovan</dc:creator>
  <cp:lastModifiedBy>Radovan Jakopec</cp:lastModifiedBy>
  <cp:lastPrinted>2026-03-12T14:44:34Z</cp:lastPrinted>
  <dcterms:created xsi:type="dcterms:W3CDTF">2015-06-05T18:17:20Z</dcterms:created>
  <dcterms:modified xsi:type="dcterms:W3CDTF">2026-03-18T10:46:04Z</dcterms:modified>
</cp:coreProperties>
</file>